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35"/>
  </bookViews>
  <sheets>
    <sheet name="Товары" sheetId="1" r:id="rId1"/>
    <sheet name="Лист1" sheetId="2" r:id="rId2"/>
  </sheets>
  <definedNames>
    <definedName name="_xlnm._FilterDatabase" localSheetId="1" hidden="1">Лист1!$A$1:$Q$36</definedName>
  </definedNames>
  <calcPr calcId="162913" iterateDelta="1E-4"/>
</workbook>
</file>

<file path=xl/calcChain.xml><?xml version="1.0" encoding="utf-8"?>
<calcChain xmlns="http://schemas.openxmlformats.org/spreadsheetml/2006/main">
  <c r="M22" i="1" l="1"/>
  <c r="L22" i="1"/>
</calcChain>
</file>

<file path=xl/sharedStrings.xml><?xml version="1.0" encoding="utf-8"?>
<sst xmlns="http://schemas.openxmlformats.org/spreadsheetml/2006/main" count="311" uniqueCount="116">
  <si>
    <t>ИНН</t>
  </si>
  <si>
    <t>Наименование компании (с указанием организационно-правовой формы)</t>
  </si>
  <si>
    <t>№</t>
  </si>
  <si>
    <t>Валюта</t>
  </si>
  <si>
    <t>Единицы измерения</t>
  </si>
  <si>
    <t xml:space="preserve">Количество </t>
  </si>
  <si>
    <t>Срок действия предложения</t>
  </si>
  <si>
    <t>1. Данные по предоставляются в двух форматах - заверенная печатью и подписью скан-копия  и файл с данными в формате Excel.</t>
  </si>
  <si>
    <t>Ф.И.О. Руководителя __________________________ / подпись ______________________</t>
  </si>
  <si>
    <t>Заверяется печатью  - М.П.</t>
  </si>
  <si>
    <t>Условия заполнения (удалить при заполнении)</t>
  </si>
  <si>
    <t>3. Заполняя данную форму вы автоматически подтверждаете соответствие вашего предложения техническому заданию, представленному в запросе</t>
  </si>
  <si>
    <t>руб.</t>
  </si>
  <si>
    <t>2. Запрещается вносить изменения в структуру таблиц без предварительного согласования с заказчиком RFI.</t>
  </si>
  <si>
    <t>Условия оплаты (предложение участника)</t>
  </si>
  <si>
    <t>Цена за единицу товара, работы, услуги, руб., без НДС</t>
  </si>
  <si>
    <t>Цена за единицу товара, работы, услуги, руб.,  с НДС</t>
  </si>
  <si>
    <t>Общая стоимость по наименованию, руб., без НДС</t>
  </si>
  <si>
    <t>Общая стоимость по наименованию, руб., с НДС</t>
  </si>
  <si>
    <t xml:space="preserve">Таблица 1. Ценовое предложение </t>
  </si>
  <si>
    <t>Тип</t>
  </si>
  <si>
    <t>* Товаром российского происхождения  признается товар, включенный:
- в реестр промышленной продукции, произведенной на территории Российской Федерации, или в реестр промышленной продукции, произведенной на территории государства - члена Евразийского экономического союза, за исключением Российской Федерации, предусмотренные постановлением Правительства Российской Федерации от 30 апреля 2020 г. N 616 "Об установлении запрета на допуск промышленных товаров, происходящих из иностранных государств, для целей осуществления закупок для государственных и муниципальных нужд, а также промышленных товаров, происходящих из иностранных государств, работ (услуг), выполняемых (оказываемых) иностранными лицами, для целей осуществления закупок для нужд обороны страны и безопасности государства";
- в единый реестр российской радиоэлектронной продукции, предусмотренный постановлением Правительства Российской Федерации от 10 июля 2019 г. N 878 "О мерах стимулирования производства радиоэлектронной продукции на территории Российской Федерации при осуществлении закупок товаров, работ, услуг для обеспечения государственных и муниципальных нужд, о внесении изменений в постановление Правительства Российской Федерации от 16 сентября 2016 г. N 925 и признании утратившими силу некоторых актов Правительства Российской Федерации".</t>
  </si>
  <si>
    <t>Номер реестровой записи Товара в Реестрах* Товаров российского происхождения</t>
  </si>
  <si>
    <t>Наименование товара, работы, услуги</t>
  </si>
  <si>
    <t>Наименование Товара</t>
  </si>
  <si>
    <t>Работы</t>
  </si>
  <si>
    <t>ИТОГО:</t>
  </si>
  <si>
    <t>Товары</t>
  </si>
  <si>
    <t>п/п</t>
  </si>
  <si>
    <t>Место установки детекторов транспортного потока</t>
  </si>
  <si>
    <t>Требования к  фиксации</t>
  </si>
  <si>
    <t>Тип связи</t>
  </si>
  <si>
    <t>Способ прокладки кабеля</t>
  </si>
  <si>
    <t>Возможная точка подключения</t>
  </si>
  <si>
    <t>Число одновременно обрабатываемых        видеопотоков</t>
  </si>
  <si>
    <t>1 Этап</t>
  </si>
  <si>
    <t>ул. Магистральная – ул. Липатова*</t>
  </si>
  <si>
    <t>-фиксация проездов ТС с распознаванием ГРЗ с 1-го направления;</t>
  </si>
  <si>
    <t>-фиксация разъездов на перекрестке с 4-х направлений</t>
  </si>
  <si>
    <t>3G/4G</t>
  </si>
  <si>
    <t>Воздушный подвес</t>
  </si>
  <si>
    <t>ул. Фрунзе – ул. Верхоянская*</t>
  </si>
  <si>
    <t>ул. Рязанская – ул. Шахтерская*</t>
  </si>
  <si>
    <t>- фиксация проездов ТС с распознаванием ГРЗ с 2-х направлений;</t>
  </si>
  <si>
    <t>-фиксация разъездов на перекрестке с 3-х направлений</t>
  </si>
  <si>
    <t>ВОЛС воздух от ул. Карпинского</t>
  </si>
  <si>
    <t>ул. Лодыгина - ул. Солдатова*</t>
  </si>
  <si>
    <t>ВОЛС</t>
  </si>
  <si>
    <t>ул. Гусарова - ул. Курчатова*</t>
  </si>
  <si>
    <t>ул. Ракитная - ул. Генерала Черняховского*</t>
  </si>
  <si>
    <t>Кабельная канализация</t>
  </si>
  <si>
    <t>Существующий дорожный контроллер</t>
  </si>
  <si>
    <t>ул. Лянгасова - ул. Январская*</t>
  </si>
  <si>
    <t>ул. Промышленная - ул. Верхнемуллинская*</t>
  </si>
  <si>
    <t>- фиксация проездов ТС с распознаванием ГРЗ с 1-го направления;</t>
  </si>
  <si>
    <t>Шоссе Космонавтов - Выезд их Крохово</t>
  </si>
  <si>
    <t>- фиксация проездов ТС с распознаванием ГРЗ с 3-х направлений</t>
  </si>
  <si>
    <t>Шоссе Космонавтов - Гляденовский переулок*</t>
  </si>
  <si>
    <t>ул. Петропавловская - ул. Плеханова*</t>
  </si>
  <si>
    <t>ВОЛС в земле от ул. Ленина</t>
  </si>
  <si>
    <t>ул. Петропавловская - ул. Крисанова*</t>
  </si>
  <si>
    <t>ул. Куйбышева - ул. Седова*</t>
  </si>
  <si>
    <t>ул. Академика Веденеева – ул. Волховская</t>
  </si>
  <si>
    <t>- фиксация проездов ТС с распознаванием ГРЗ с 1-го направления</t>
  </si>
  <si>
    <t>ул. Славянова - ул. Смирнова</t>
  </si>
  <si>
    <t>ул. Свердлова - ул. Ивановская</t>
  </si>
  <si>
    <t>ул. Уральская - ДК Ленина</t>
  </si>
  <si>
    <t>ул. Уральская - ул. Калининградская</t>
  </si>
  <si>
    <t>- фиксация проездов ТС с распознаванием ГРЗ с 2-х направлений</t>
  </si>
  <si>
    <t>ул. Сибирская - ул. Советская</t>
  </si>
  <si>
    <t>ул. Сибирская - ул. 1-я Красноармейская</t>
  </si>
  <si>
    <t>ул. Боровая - ул. Папанинцев</t>
  </si>
  <si>
    <t>ВОЛС в земле</t>
  </si>
  <si>
    <t>шоссе Космонавтов - ул. Одоевского</t>
  </si>
  <si>
    <t>Нестюковский тракт - отворот на Устиново</t>
  </si>
  <si>
    <t>ул. Попова - ул. Пермская</t>
  </si>
  <si>
    <t>Комсомольский проспект - ул. Пермская</t>
  </si>
  <si>
    <t>ул. Сибирская - ул. Пермская</t>
  </si>
  <si>
    <t>ул. Газеты «Звезда» -ул. Пермская</t>
  </si>
  <si>
    <t>2 Этап</t>
  </si>
  <si>
    <t>ул. Газеты «Звезда» - ул. Советская*</t>
  </si>
  <si>
    <t>ул. Ленина, 88</t>
  </si>
  <si>
    <t>ул. Ленина, 76</t>
  </si>
  <si>
    <t>ул. Макаренко - Крупской (четная сторона)</t>
  </si>
  <si>
    <t>ул. Макаренко - Крупской (нечетная сторона)</t>
  </si>
  <si>
    <t>ул. Лихвинская – ул. Самаркандская</t>
  </si>
  <si>
    <t>ул. 25 Октября – ул. Полины Осипенко*</t>
  </si>
  <si>
    <t>ул. Карпинского- ул. Конноармейская*</t>
  </si>
  <si>
    <t>-фиксация разъездов на перекрестке с 2-х направлений</t>
  </si>
  <si>
    <t>ул. Архитектора Свиязева, 26а*</t>
  </si>
  <si>
    <t>ул. Пулковская  - ул. Писарева - ул. Вильямса</t>
  </si>
  <si>
    <t>- фиксация проездов ТС с распознаванием ГРЗ с 4-х направлений</t>
  </si>
  <si>
    <t>ул. Петропавловская - ул. Осинская</t>
  </si>
  <si>
    <t>ул. Революции - ул. Газеты «Звезда»</t>
  </si>
  <si>
    <t>ул. Сибирская - ул. Швецова*</t>
  </si>
  <si>
    <t>ул. Сибирская - ул. Тимирязева</t>
  </si>
  <si>
    <t>ул. Сибирская - ул. Полины Осипенко*</t>
  </si>
  <si>
    <t>ул. Героев Хасана, 18 - ООТ «Соловьева»*</t>
  </si>
  <si>
    <t>ул. Веденеева – ул. Кронита*</t>
  </si>
  <si>
    <t>ул. Уинская  - Ивинский проспект</t>
  </si>
  <si>
    <t>ул. Лесная – ул. Грибоедова</t>
  </si>
  <si>
    <t>Ул. Тургенева – ул. Дружбы</t>
  </si>
  <si>
    <t>ВОЛС воздух</t>
  </si>
  <si>
    <t>ул. Юрша - ул. Пушкарская</t>
  </si>
  <si>
    <t>Южный обход г. Перми (отворот на Субботино)</t>
  </si>
  <si>
    <t>Автодорога «Пермь-Ильинский» - отворот на Заостровку</t>
  </si>
  <si>
    <t>Автодорога «Барда-Чернушка» - отворот на Уинское</t>
  </si>
  <si>
    <t>усл.ед.</t>
  </si>
  <si>
    <t>Выполнение работ по развитию Модулей  Государственной информационной системы Воронежской области «Интеллектуальная транспортная система Воронежской городской агломерации»</t>
  </si>
  <si>
    <t xml:space="preserve">Выполнение работ по развитию подсистемы диспетчеризации управления служб содержания дорог ИТС ВГА </t>
  </si>
  <si>
    <t>Выполнение работ по созданию мобильного приложения в составе подсистемы диспетчеризации управления служб содержания дорог ИТС ВГА</t>
  </si>
  <si>
    <t>Выполнение работ по развитию подсистемы мониторинга и управления общественным транспортом ИТС ВГА</t>
  </si>
  <si>
    <t xml:space="preserve">СПО подсистемы диспетчеризации управления служб содержания дорог ИТС ВГА </t>
  </si>
  <si>
    <t>лиц.</t>
  </si>
  <si>
    <t>СПО мобильного приложения в составе подсистемы диспетчеризации управления служб содержания дорог ИТС ВГА</t>
  </si>
  <si>
    <t>СПО подсистемы мониторинга и управления общественным транспортом ИТС ВГА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</si>
</sst>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&quot;р.&quot;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b/>
      <sz val="11"/>
      <color theme="1"/>
      <name val="Calibri"/>
      <charset val="204"/>
      <scheme val="minor"/>
    </font>
    <font>
      <i/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0" fontId="12" fillId="0" borderId="0"/>
  </cellStyleXfs>
  <cellXfs count="48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64" fontId="0" fillId="0" borderId="3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10" fontId="0" fillId="0" borderId="3" xfId="0" applyNumberFormat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3" fillId="0" borderId="0" xfId="0" applyFont="1" applyBorder="1" applyAlignment="1">
      <alignment horizontal="right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2" fillId="2" borderId="11" xfId="0" applyFont="1" applyFill="1" applyBorder="1" applyAlignment="1">
      <alignment horizontal="center" vertical="center" wrapText="1"/>
    </xf>
    <xf numFmtId="164" fontId="0" fillId="0" borderId="12" xfId="0" applyNumberFormat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164" fontId="8" fillId="0" borderId="17" xfId="0" applyNumberFormat="1" applyFont="1" applyBorder="1" applyAlignment="1">
      <alignment horizontal="center" vertical="center" wrapText="1"/>
    </xf>
    <xf numFmtId="164" fontId="8" fillId="0" borderId="19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164" fontId="9" fillId="0" borderId="3" xfId="0" applyNumberFormat="1" applyFont="1" applyBorder="1" applyAlignment="1">
      <alignment horizontal="center" vertical="center" wrapText="1"/>
    </xf>
    <xf numFmtId="10" fontId="9" fillId="0" borderId="3" xfId="0" applyNumberFormat="1" applyFont="1" applyBorder="1" applyAlignment="1">
      <alignment horizontal="center" vertical="center" wrapText="1"/>
    </xf>
    <xf numFmtId="164" fontId="9" fillId="0" borderId="1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1" fillId="0" borderId="20" xfId="1" applyFont="1" applyBorder="1" applyAlignment="1" applyProtection="1">
      <alignment horizontal="left" vertical="center" wrapText="1"/>
      <protection locked="0"/>
    </xf>
    <xf numFmtId="0" fontId="11" fillId="0" borderId="1" xfId="0" applyFont="1" applyBorder="1" applyAlignment="1">
      <alignment horizontal="center" vertical="center"/>
    </xf>
    <xf numFmtId="0" fontId="11" fillId="0" borderId="1" xfId="1" applyFont="1" applyBorder="1" applyAlignment="1" applyProtection="1">
      <alignment horizontal="center" vertical="center" wrapText="1"/>
      <protection locked="0"/>
    </xf>
    <xf numFmtId="0" fontId="11" fillId="0" borderId="1" xfId="1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right" vertical="center" wrapText="1"/>
    </xf>
    <xf numFmtId="0" fontId="8" fillId="0" borderId="4" xfId="0" applyFont="1" applyBorder="1" applyAlignment="1">
      <alignment horizontal="right" vertical="center" wrapText="1"/>
    </xf>
  </cellXfs>
  <cellStyles count="3">
    <cellStyle name="Обычный" xfId="0" builtinId="0"/>
    <cellStyle name="Обычный 2 104" xfId="1"/>
    <cellStyle name="Обычный 2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30"/>
  <sheetViews>
    <sheetView tabSelected="1" topLeftCell="A7" zoomScale="85" zoomScaleNormal="85" workbookViewId="0">
      <selection activeCell="B15" sqref="B15:M15"/>
    </sheetView>
  </sheetViews>
  <sheetFormatPr defaultColWidth="9.125" defaultRowHeight="14.25"/>
  <cols>
    <col min="1" max="1" width="3.875" style="1" customWidth="1"/>
    <col min="2" max="2" width="6.375" style="6" customWidth="1"/>
    <col min="3" max="3" width="26.125" style="1" customWidth="1"/>
    <col min="4" max="4" width="39" style="1" customWidth="1"/>
    <col min="5" max="5" width="16.125" style="1" customWidth="1"/>
    <col min="6" max="6" width="23" style="1" customWidth="1"/>
    <col min="7" max="7" width="26.25" style="1" customWidth="1"/>
    <col min="8" max="9" width="16.375" style="1" customWidth="1"/>
    <col min="10" max="10" width="11.25" style="1" customWidth="1"/>
    <col min="11" max="11" width="10.875" style="1" customWidth="1"/>
    <col min="12" max="12" width="18.125" style="1" customWidth="1"/>
    <col min="13" max="13" width="15.375" style="1" customWidth="1"/>
    <col min="14" max="16384" width="9.125" style="1"/>
  </cols>
  <sheetData>
    <row r="1" spans="2:13" ht="15" thickBot="1"/>
    <row r="2" spans="2:13" ht="60.75" thickBot="1">
      <c r="C2" s="13" t="s">
        <v>1</v>
      </c>
      <c r="D2" s="11"/>
      <c r="E2" s="4"/>
    </row>
    <row r="3" spans="2:13" ht="15.75" thickBot="1">
      <c r="C3" s="13" t="s">
        <v>0</v>
      </c>
      <c r="D3" s="11"/>
      <c r="E3" s="4"/>
    </row>
    <row r="4" spans="2:13" ht="30.75" thickBot="1">
      <c r="C4" s="14" t="s">
        <v>6</v>
      </c>
      <c r="D4" s="12"/>
      <c r="E4" s="4"/>
      <c r="F4" s="22"/>
      <c r="G4" s="22"/>
      <c r="H4" s="22"/>
      <c r="I4" s="22"/>
      <c r="J4" s="22"/>
      <c r="K4" s="22"/>
      <c r="L4" s="22"/>
      <c r="M4" s="22"/>
    </row>
    <row r="5" spans="2:13" ht="39" customHeight="1" thickBot="1">
      <c r="C5" s="14" t="s">
        <v>14</v>
      </c>
      <c r="D5" s="12"/>
      <c r="E5" s="4"/>
      <c r="F5" s="22"/>
      <c r="G5" s="22"/>
      <c r="H5" s="22"/>
      <c r="I5" s="22"/>
      <c r="J5" s="22"/>
      <c r="K5" s="22"/>
      <c r="L5" s="22"/>
      <c r="M5" s="22"/>
    </row>
    <row r="6" spans="2:13" ht="15">
      <c r="C6" s="20"/>
      <c r="D6" s="21"/>
      <c r="E6" s="4"/>
      <c r="F6" s="19"/>
      <c r="G6" s="19"/>
      <c r="H6" s="19"/>
      <c r="I6" s="19"/>
      <c r="J6" s="19"/>
      <c r="K6" s="19"/>
      <c r="L6" s="19"/>
      <c r="M6" s="19"/>
    </row>
    <row r="7" spans="2:13" ht="20.25" customHeight="1">
      <c r="B7" s="4"/>
      <c r="C7" s="4"/>
      <c r="D7" s="4"/>
      <c r="E7" s="4"/>
      <c r="F7" s="8"/>
      <c r="G7" s="19"/>
      <c r="H7" s="8"/>
      <c r="I7" s="8"/>
      <c r="J7" s="8"/>
      <c r="K7" s="8"/>
      <c r="L7" s="8"/>
      <c r="M7" s="8"/>
    </row>
    <row r="8" spans="2:13" ht="15">
      <c r="B8" s="4"/>
      <c r="C8" s="38" t="s">
        <v>10</v>
      </c>
      <c r="D8" s="38"/>
      <c r="E8" s="15"/>
      <c r="F8" s="16"/>
      <c r="G8" s="16"/>
      <c r="H8" s="16"/>
      <c r="I8" s="16"/>
      <c r="J8" s="8"/>
      <c r="K8" s="8"/>
      <c r="L8" s="8"/>
      <c r="M8" s="8"/>
    </row>
    <row r="9" spans="2:13" ht="15">
      <c r="B9" s="4"/>
      <c r="C9" s="38" t="s">
        <v>7</v>
      </c>
      <c r="D9" s="38"/>
      <c r="E9" s="38"/>
      <c r="F9" s="38"/>
      <c r="G9" s="38"/>
      <c r="H9" s="38"/>
      <c r="I9" s="38"/>
      <c r="J9" s="8"/>
      <c r="K9" s="8"/>
      <c r="L9" s="8"/>
      <c r="M9" s="8"/>
    </row>
    <row r="10" spans="2:13" ht="15">
      <c r="B10" s="4"/>
      <c r="C10" s="42" t="s">
        <v>13</v>
      </c>
      <c r="D10" s="42"/>
      <c r="E10" s="42"/>
      <c r="F10" s="42"/>
      <c r="G10" s="42"/>
      <c r="H10" s="42"/>
      <c r="I10" s="42"/>
      <c r="J10" s="8"/>
      <c r="K10" s="8"/>
      <c r="L10" s="8"/>
      <c r="M10" s="8"/>
    </row>
    <row r="11" spans="2:13" ht="15">
      <c r="C11" s="42" t="s">
        <v>11</v>
      </c>
      <c r="D11" s="42"/>
      <c r="E11" s="42"/>
      <c r="F11" s="42"/>
      <c r="G11" s="42"/>
      <c r="H11" s="42"/>
      <c r="I11" s="42"/>
      <c r="J11" s="8"/>
      <c r="K11" s="8"/>
      <c r="L11" s="8"/>
      <c r="M11" s="8"/>
    </row>
    <row r="12" spans="2:13">
      <c r="B12" s="1"/>
    </row>
    <row r="13" spans="2:13" ht="30" customHeight="1" thickBot="1">
      <c r="B13" s="10"/>
      <c r="C13" s="39" t="s">
        <v>19</v>
      </c>
      <c r="D13" s="40"/>
      <c r="E13" s="40"/>
      <c r="F13" s="40"/>
      <c r="G13" s="40"/>
      <c r="H13" s="40"/>
      <c r="I13" s="40"/>
      <c r="J13" s="40"/>
      <c r="K13" s="40"/>
      <c r="L13" s="40"/>
      <c r="M13" s="40"/>
    </row>
    <row r="14" spans="2:13" ht="60.75" thickBot="1">
      <c r="B14" s="25" t="s">
        <v>2</v>
      </c>
      <c r="C14" s="23" t="s">
        <v>20</v>
      </c>
      <c r="D14" s="23" t="s">
        <v>23</v>
      </c>
      <c r="E14" s="23" t="s">
        <v>3</v>
      </c>
      <c r="F14" s="23" t="s">
        <v>24</v>
      </c>
      <c r="G14" s="23" t="s">
        <v>22</v>
      </c>
      <c r="H14" s="23" t="s">
        <v>15</v>
      </c>
      <c r="I14" s="23" t="s">
        <v>16</v>
      </c>
      <c r="J14" s="23" t="s">
        <v>5</v>
      </c>
      <c r="K14" s="23" t="s">
        <v>4</v>
      </c>
      <c r="L14" s="23" t="s">
        <v>17</v>
      </c>
      <c r="M14" s="26" t="s">
        <v>18</v>
      </c>
    </row>
    <row r="15" spans="2:13" ht="27" customHeight="1" thickBot="1">
      <c r="B15" s="43" t="s">
        <v>108</v>
      </c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5"/>
    </row>
    <row r="16" spans="2:13" s="33" customFormat="1" ht="45">
      <c r="B16" s="7">
        <v>1</v>
      </c>
      <c r="C16" s="5" t="s">
        <v>25</v>
      </c>
      <c r="D16" s="34" t="s">
        <v>109</v>
      </c>
      <c r="E16" s="29" t="s">
        <v>12</v>
      </c>
      <c r="F16" s="30"/>
      <c r="G16" s="31"/>
      <c r="H16" s="30"/>
      <c r="I16" s="30"/>
      <c r="J16" s="36">
        <v>1</v>
      </c>
      <c r="K16" s="35" t="s">
        <v>107</v>
      </c>
      <c r="L16" s="36"/>
      <c r="M16" s="32"/>
    </row>
    <row r="17" spans="2:13" ht="47.25" customHeight="1">
      <c r="B17" s="7">
        <v>2</v>
      </c>
      <c r="C17" s="5" t="s">
        <v>27</v>
      </c>
      <c r="D17" s="34" t="s">
        <v>112</v>
      </c>
      <c r="E17" s="2" t="s">
        <v>12</v>
      </c>
      <c r="F17" s="3"/>
      <c r="G17" s="9"/>
      <c r="H17" s="3"/>
      <c r="I17" s="3"/>
      <c r="J17" s="36">
        <v>1</v>
      </c>
      <c r="K17" s="37" t="s">
        <v>113</v>
      </c>
      <c r="L17" s="36"/>
      <c r="M17" s="24"/>
    </row>
    <row r="18" spans="2:13" ht="60">
      <c r="B18" s="7">
        <v>3</v>
      </c>
      <c r="C18" s="5" t="s">
        <v>25</v>
      </c>
      <c r="D18" s="34" t="s">
        <v>110</v>
      </c>
      <c r="E18" s="2" t="s">
        <v>12</v>
      </c>
      <c r="F18" s="3"/>
      <c r="G18" s="9"/>
      <c r="H18" s="3"/>
      <c r="I18" s="3"/>
      <c r="J18" s="36">
        <v>1</v>
      </c>
      <c r="K18" s="35" t="s">
        <v>107</v>
      </c>
      <c r="L18" s="36"/>
      <c r="M18" s="24"/>
    </row>
    <row r="19" spans="2:13" ht="47.25" customHeight="1">
      <c r="B19" s="7">
        <v>4</v>
      </c>
      <c r="C19" s="5" t="s">
        <v>27</v>
      </c>
      <c r="D19" s="34" t="s">
        <v>114</v>
      </c>
      <c r="E19" s="2" t="s">
        <v>12</v>
      </c>
      <c r="F19" s="3"/>
      <c r="G19" s="9"/>
      <c r="H19" s="3"/>
      <c r="I19" s="3"/>
      <c r="J19" s="36">
        <v>1</v>
      </c>
      <c r="K19" s="37" t="s">
        <v>113</v>
      </c>
      <c r="L19" s="36"/>
      <c r="M19" s="24"/>
    </row>
    <row r="20" spans="2:13" ht="45">
      <c r="B20" s="7">
        <v>5</v>
      </c>
      <c r="C20" s="5" t="s">
        <v>25</v>
      </c>
      <c r="D20" s="34" t="s">
        <v>111</v>
      </c>
      <c r="E20" s="2" t="s">
        <v>12</v>
      </c>
      <c r="F20" s="3"/>
      <c r="G20" s="9"/>
      <c r="H20" s="3"/>
      <c r="I20" s="3"/>
      <c r="J20" s="36">
        <v>1</v>
      </c>
      <c r="K20" s="35" t="s">
        <v>107</v>
      </c>
      <c r="L20" s="36"/>
      <c r="M20" s="24"/>
    </row>
    <row r="21" spans="2:13" ht="47.25" customHeight="1" thickBot="1">
      <c r="B21" s="7">
        <v>6</v>
      </c>
      <c r="C21" s="5" t="s">
        <v>27</v>
      </c>
      <c r="D21" s="34" t="s">
        <v>115</v>
      </c>
      <c r="E21" s="2" t="s">
        <v>12</v>
      </c>
      <c r="F21" s="3"/>
      <c r="G21" s="9"/>
      <c r="H21" s="3"/>
      <c r="I21" s="3"/>
      <c r="J21" s="36">
        <v>1</v>
      </c>
      <c r="K21" s="37" t="s">
        <v>113</v>
      </c>
      <c r="L21" s="36"/>
      <c r="M21" s="24"/>
    </row>
    <row r="22" spans="2:13" ht="15.75" thickBot="1">
      <c r="B22" s="46" t="s">
        <v>26</v>
      </c>
      <c r="C22" s="47"/>
      <c r="D22" s="47"/>
      <c r="E22" s="47"/>
      <c r="F22" s="47"/>
      <c r="G22" s="47"/>
      <c r="H22" s="47"/>
      <c r="I22" s="47"/>
      <c r="J22" s="47"/>
      <c r="K22" s="47"/>
      <c r="L22" s="27">
        <f>SUM(L16:L21)</f>
        <v>0</v>
      </c>
      <c r="M22" s="28">
        <f>SUM(M16:M21)</f>
        <v>0</v>
      </c>
    </row>
    <row r="24" spans="2:13">
      <c r="C24" s="18" t="s">
        <v>8</v>
      </c>
      <c r="D24" s="18"/>
      <c r="E24" s="17"/>
    </row>
    <row r="25" spans="2:13">
      <c r="C25" s="18"/>
      <c r="D25" s="18"/>
      <c r="E25" s="17"/>
    </row>
    <row r="26" spans="2:13">
      <c r="C26" s="18"/>
      <c r="D26" s="18" t="s">
        <v>9</v>
      </c>
      <c r="E26" s="17"/>
    </row>
    <row r="27" spans="2:13">
      <c r="C27" s="18"/>
      <c r="D27" s="18"/>
      <c r="E27" s="17"/>
    </row>
    <row r="28" spans="2:13">
      <c r="C28" s="18"/>
      <c r="D28" s="18"/>
      <c r="E28" s="17"/>
    </row>
    <row r="29" spans="2:13">
      <c r="C29" s="18"/>
      <c r="D29" s="18"/>
      <c r="E29" s="17"/>
    </row>
    <row r="30" spans="2:13" ht="162.75" customHeight="1">
      <c r="C30" s="41" t="s">
        <v>21</v>
      </c>
      <c r="D30" s="41"/>
      <c r="E30" s="41"/>
      <c r="F30" s="41"/>
      <c r="G30" s="41"/>
    </row>
  </sheetData>
  <mergeCells count="8">
    <mergeCell ref="C8:D8"/>
    <mergeCell ref="C13:M13"/>
    <mergeCell ref="C30:G30"/>
    <mergeCell ref="C9:I9"/>
    <mergeCell ref="C10:I10"/>
    <mergeCell ref="C11:I11"/>
    <mergeCell ref="B15:M15"/>
    <mergeCell ref="B22:K22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6"/>
  <sheetViews>
    <sheetView workbookViewId="0">
      <selection activeCell="Q27" sqref="Q27"/>
    </sheetView>
  </sheetViews>
  <sheetFormatPr defaultRowHeight="14.25"/>
  <sheetData>
    <row r="1" spans="1:17">
      <c r="A1" t="s">
        <v>2</v>
      </c>
      <c r="B1" t="s">
        <v>29</v>
      </c>
      <c r="C1" t="s">
        <v>30</v>
      </c>
      <c r="D1" t="s">
        <v>31</v>
      </c>
      <c r="E1" t="s">
        <v>32</v>
      </c>
      <c r="F1" t="s">
        <v>33</v>
      </c>
      <c r="G1" t="s">
        <v>34</v>
      </c>
    </row>
    <row r="2" spans="1:17">
      <c r="A2" t="s">
        <v>28</v>
      </c>
    </row>
    <row r="3" spans="1:17">
      <c r="A3" t="s">
        <v>35</v>
      </c>
      <c r="K3" t="s">
        <v>79</v>
      </c>
    </row>
    <row r="4" spans="1:17">
      <c r="A4">
        <v>1</v>
      </c>
      <c r="B4" t="s">
        <v>36</v>
      </c>
      <c r="C4" t="s">
        <v>37</v>
      </c>
      <c r="D4" t="s">
        <v>39</v>
      </c>
      <c r="E4" t="s">
        <v>40</v>
      </c>
      <c r="G4">
        <v>2</v>
      </c>
      <c r="K4">
        <v>1</v>
      </c>
      <c r="L4" t="s">
        <v>80</v>
      </c>
      <c r="M4" t="s">
        <v>54</v>
      </c>
      <c r="N4" t="s">
        <v>47</v>
      </c>
      <c r="O4" t="s">
        <v>50</v>
      </c>
      <c r="P4" t="s">
        <v>51</v>
      </c>
      <c r="Q4">
        <v>2</v>
      </c>
    </row>
    <row r="5" spans="1:17">
      <c r="C5" t="s">
        <v>38</v>
      </c>
      <c r="M5" t="s">
        <v>38</v>
      </c>
    </row>
    <row r="6" spans="1:17">
      <c r="A6">
        <v>2</v>
      </c>
      <c r="B6" t="s">
        <v>41</v>
      </c>
      <c r="C6" t="s">
        <v>38</v>
      </c>
      <c r="D6" t="s">
        <v>39</v>
      </c>
      <c r="E6" t="s">
        <v>40</v>
      </c>
      <c r="G6">
        <v>1</v>
      </c>
      <c r="K6">
        <v>2</v>
      </c>
      <c r="L6" t="s">
        <v>81</v>
      </c>
      <c r="M6" t="s">
        <v>63</v>
      </c>
      <c r="N6" t="s">
        <v>47</v>
      </c>
      <c r="O6" t="s">
        <v>50</v>
      </c>
      <c r="P6" t="s">
        <v>51</v>
      </c>
      <c r="Q6">
        <v>1</v>
      </c>
    </row>
    <row r="7" spans="1:17">
      <c r="A7">
        <v>3</v>
      </c>
      <c r="B7" t="s">
        <v>42</v>
      </c>
      <c r="C7" t="s">
        <v>43</v>
      </c>
      <c r="D7" t="s">
        <v>45</v>
      </c>
      <c r="E7" t="s">
        <v>40</v>
      </c>
      <c r="G7">
        <v>3</v>
      </c>
      <c r="K7">
        <v>3</v>
      </c>
      <c r="L7" t="s">
        <v>82</v>
      </c>
      <c r="M7" t="s">
        <v>63</v>
      </c>
      <c r="N7" t="s">
        <v>47</v>
      </c>
      <c r="O7" t="s">
        <v>50</v>
      </c>
      <c r="P7" t="s">
        <v>51</v>
      </c>
      <c r="Q7">
        <v>1</v>
      </c>
    </row>
    <row r="8" spans="1:17">
      <c r="C8" t="s">
        <v>44</v>
      </c>
      <c r="K8">
        <v>4</v>
      </c>
      <c r="L8" t="s">
        <v>83</v>
      </c>
      <c r="M8" t="s">
        <v>63</v>
      </c>
      <c r="N8" t="s">
        <v>47</v>
      </c>
      <c r="O8" t="s">
        <v>50</v>
      </c>
      <c r="P8" t="s">
        <v>51</v>
      </c>
      <c r="Q8">
        <v>1</v>
      </c>
    </row>
    <row r="9" spans="1:17">
      <c r="A9">
        <v>4</v>
      </c>
      <c r="B9" t="s">
        <v>46</v>
      </c>
      <c r="C9" t="s">
        <v>38</v>
      </c>
      <c r="D9" t="s">
        <v>47</v>
      </c>
      <c r="E9" t="s">
        <v>40</v>
      </c>
      <c r="G9">
        <v>1</v>
      </c>
      <c r="K9">
        <v>5</v>
      </c>
      <c r="L9" t="s">
        <v>84</v>
      </c>
      <c r="M9" t="s">
        <v>63</v>
      </c>
      <c r="N9" t="s">
        <v>47</v>
      </c>
      <c r="O9" t="s">
        <v>50</v>
      </c>
      <c r="P9" t="s">
        <v>51</v>
      </c>
      <c r="Q9">
        <v>1</v>
      </c>
    </row>
    <row r="10" spans="1:17">
      <c r="A10">
        <v>5</v>
      </c>
      <c r="B10" t="s">
        <v>48</v>
      </c>
      <c r="C10" t="s">
        <v>44</v>
      </c>
      <c r="D10" t="s">
        <v>47</v>
      </c>
      <c r="E10" t="s">
        <v>40</v>
      </c>
      <c r="G10">
        <v>1</v>
      </c>
      <c r="K10">
        <v>6</v>
      </c>
      <c r="L10" t="s">
        <v>85</v>
      </c>
      <c r="M10" t="s">
        <v>68</v>
      </c>
      <c r="N10" t="s">
        <v>47</v>
      </c>
      <c r="O10" t="s">
        <v>50</v>
      </c>
      <c r="P10" t="s">
        <v>51</v>
      </c>
      <c r="Q10">
        <v>2</v>
      </c>
    </row>
    <row r="11" spans="1:17">
      <c r="A11">
        <v>6</v>
      </c>
      <c r="B11" t="s">
        <v>49</v>
      </c>
      <c r="C11" t="s">
        <v>38</v>
      </c>
      <c r="D11" t="s">
        <v>39</v>
      </c>
      <c r="E11" t="s">
        <v>50</v>
      </c>
      <c r="F11" t="s">
        <v>51</v>
      </c>
      <c r="G11">
        <v>1</v>
      </c>
      <c r="K11">
        <v>7</v>
      </c>
      <c r="L11" t="s">
        <v>86</v>
      </c>
      <c r="M11" t="s">
        <v>44</v>
      </c>
      <c r="N11" t="s">
        <v>47</v>
      </c>
      <c r="O11" t="s">
        <v>50</v>
      </c>
      <c r="P11" t="s">
        <v>51</v>
      </c>
      <c r="Q11">
        <v>1</v>
      </c>
    </row>
    <row r="12" spans="1:17">
      <c r="A12">
        <v>7</v>
      </c>
      <c r="B12" t="s">
        <v>52</v>
      </c>
      <c r="C12" t="s">
        <v>38</v>
      </c>
      <c r="D12" t="s">
        <v>39</v>
      </c>
      <c r="E12" t="s">
        <v>50</v>
      </c>
      <c r="F12" t="s">
        <v>51</v>
      </c>
      <c r="G12">
        <v>1</v>
      </c>
      <c r="K12">
        <v>8</v>
      </c>
      <c r="L12" t="s">
        <v>87</v>
      </c>
      <c r="M12" t="s">
        <v>88</v>
      </c>
      <c r="N12" t="s">
        <v>47</v>
      </c>
      <c r="O12" t="s">
        <v>50</v>
      </c>
      <c r="P12" t="s">
        <v>51</v>
      </c>
      <c r="Q12">
        <v>1</v>
      </c>
    </row>
    <row r="13" spans="1:17">
      <c r="A13">
        <v>8</v>
      </c>
      <c r="B13" t="s">
        <v>53</v>
      </c>
      <c r="C13" t="s">
        <v>54</v>
      </c>
      <c r="D13" t="s">
        <v>39</v>
      </c>
      <c r="E13" t="s">
        <v>50</v>
      </c>
      <c r="F13" t="s">
        <v>51</v>
      </c>
      <c r="G13">
        <v>2</v>
      </c>
      <c r="K13">
        <v>9</v>
      </c>
      <c r="L13" t="s">
        <v>89</v>
      </c>
      <c r="M13" t="s">
        <v>88</v>
      </c>
      <c r="N13" t="s">
        <v>47</v>
      </c>
      <c r="O13" t="s">
        <v>50</v>
      </c>
      <c r="P13" t="s">
        <v>51</v>
      </c>
      <c r="Q13">
        <v>1</v>
      </c>
    </row>
    <row r="14" spans="1:17">
      <c r="C14" t="s">
        <v>38</v>
      </c>
      <c r="K14">
        <v>10</v>
      </c>
      <c r="L14" t="s">
        <v>90</v>
      </c>
      <c r="M14" t="s">
        <v>91</v>
      </c>
      <c r="N14" t="s">
        <v>39</v>
      </c>
      <c r="O14" t="s">
        <v>50</v>
      </c>
      <c r="P14" t="s">
        <v>51</v>
      </c>
      <c r="Q14">
        <v>4</v>
      </c>
    </row>
    <row r="15" spans="1:17">
      <c r="A15">
        <v>9</v>
      </c>
      <c r="B15" t="s">
        <v>55</v>
      </c>
      <c r="C15" t="s">
        <v>56</v>
      </c>
      <c r="D15" t="s">
        <v>39</v>
      </c>
      <c r="E15" t="s">
        <v>50</v>
      </c>
      <c r="G15">
        <v>3</v>
      </c>
      <c r="K15">
        <v>11</v>
      </c>
      <c r="L15" t="s">
        <v>92</v>
      </c>
      <c r="M15" t="s">
        <v>63</v>
      </c>
      <c r="N15" t="s">
        <v>47</v>
      </c>
      <c r="O15" t="s">
        <v>50</v>
      </c>
      <c r="P15" t="s">
        <v>51</v>
      </c>
      <c r="Q15">
        <v>1</v>
      </c>
    </row>
    <row r="16" spans="1:17">
      <c r="A16">
        <v>10</v>
      </c>
      <c r="B16" t="s">
        <v>57</v>
      </c>
      <c r="C16" t="s">
        <v>44</v>
      </c>
      <c r="D16" t="s">
        <v>39</v>
      </c>
      <c r="E16" t="s">
        <v>50</v>
      </c>
      <c r="G16">
        <v>1</v>
      </c>
      <c r="K16">
        <v>12</v>
      </c>
      <c r="L16" t="s">
        <v>93</v>
      </c>
      <c r="M16" t="s">
        <v>68</v>
      </c>
      <c r="N16" t="s">
        <v>47</v>
      </c>
      <c r="O16" t="s">
        <v>50</v>
      </c>
      <c r="P16" t="s">
        <v>51</v>
      </c>
      <c r="Q16">
        <v>2</v>
      </c>
    </row>
    <row r="17" spans="1:17">
      <c r="A17">
        <v>11</v>
      </c>
      <c r="B17" t="s">
        <v>58</v>
      </c>
      <c r="C17" t="s">
        <v>54</v>
      </c>
      <c r="D17" t="s">
        <v>59</v>
      </c>
      <c r="E17" t="s">
        <v>50</v>
      </c>
      <c r="F17" t="s">
        <v>51</v>
      </c>
      <c r="G17">
        <v>2</v>
      </c>
      <c r="K17">
        <v>13</v>
      </c>
      <c r="L17" t="s">
        <v>94</v>
      </c>
      <c r="M17" t="s">
        <v>38</v>
      </c>
      <c r="N17" t="s">
        <v>47</v>
      </c>
      <c r="O17" t="s">
        <v>50</v>
      </c>
      <c r="P17" t="s">
        <v>51</v>
      </c>
      <c r="Q17">
        <v>1</v>
      </c>
    </row>
    <row r="18" spans="1:17">
      <c r="C18" t="s">
        <v>44</v>
      </c>
      <c r="K18">
        <v>14</v>
      </c>
      <c r="L18" t="s">
        <v>95</v>
      </c>
      <c r="M18" t="s">
        <v>63</v>
      </c>
      <c r="N18" t="s">
        <v>47</v>
      </c>
      <c r="O18" t="s">
        <v>50</v>
      </c>
      <c r="P18" t="s">
        <v>51</v>
      </c>
      <c r="Q18">
        <v>1</v>
      </c>
    </row>
    <row r="19" spans="1:17">
      <c r="A19">
        <v>12</v>
      </c>
      <c r="B19" t="s">
        <v>60</v>
      </c>
      <c r="C19" t="s">
        <v>54</v>
      </c>
      <c r="D19" t="s">
        <v>59</v>
      </c>
      <c r="E19" t="s">
        <v>50</v>
      </c>
      <c r="F19" t="s">
        <v>51</v>
      </c>
      <c r="G19">
        <v>2</v>
      </c>
      <c r="K19">
        <v>15</v>
      </c>
      <c r="L19" t="s">
        <v>96</v>
      </c>
      <c r="M19" t="s">
        <v>54</v>
      </c>
      <c r="N19" t="s">
        <v>47</v>
      </c>
      <c r="O19" t="s">
        <v>50</v>
      </c>
      <c r="P19" t="s">
        <v>51</v>
      </c>
      <c r="Q19">
        <v>2</v>
      </c>
    </row>
    <row r="20" spans="1:17">
      <c r="C20" t="s">
        <v>44</v>
      </c>
      <c r="M20" t="s">
        <v>38</v>
      </c>
    </row>
    <row r="21" spans="1:17">
      <c r="A21">
        <v>13</v>
      </c>
      <c r="B21" t="s">
        <v>61</v>
      </c>
      <c r="C21" t="s">
        <v>54</v>
      </c>
      <c r="D21" t="s">
        <v>47</v>
      </c>
      <c r="E21" t="s">
        <v>40</v>
      </c>
      <c r="F21" t="s">
        <v>51</v>
      </c>
      <c r="G21">
        <v>2</v>
      </c>
      <c r="K21">
        <v>16</v>
      </c>
      <c r="L21" t="s">
        <v>97</v>
      </c>
      <c r="M21" t="s">
        <v>88</v>
      </c>
      <c r="N21" t="s">
        <v>47</v>
      </c>
      <c r="O21" t="s">
        <v>50</v>
      </c>
      <c r="P21" t="s">
        <v>51</v>
      </c>
      <c r="Q21">
        <v>1</v>
      </c>
    </row>
    <row r="22" spans="1:17">
      <c r="C22" t="s">
        <v>38</v>
      </c>
      <c r="K22">
        <v>17</v>
      </c>
      <c r="L22" t="s">
        <v>98</v>
      </c>
      <c r="M22" t="s">
        <v>38</v>
      </c>
      <c r="N22" t="s">
        <v>39</v>
      </c>
      <c r="O22" t="s">
        <v>50</v>
      </c>
      <c r="Q22">
        <v>1</v>
      </c>
    </row>
    <row r="23" spans="1:17">
      <c r="A23">
        <v>14</v>
      </c>
      <c r="B23" t="s">
        <v>62</v>
      </c>
      <c r="C23" t="s">
        <v>63</v>
      </c>
      <c r="D23" t="s">
        <v>39</v>
      </c>
      <c r="E23" t="s">
        <v>50</v>
      </c>
      <c r="F23" t="s">
        <v>51</v>
      </c>
      <c r="G23">
        <v>1</v>
      </c>
      <c r="K23">
        <v>18</v>
      </c>
      <c r="L23" t="s">
        <v>99</v>
      </c>
      <c r="M23" t="s">
        <v>63</v>
      </c>
      <c r="N23" t="s">
        <v>39</v>
      </c>
      <c r="O23" t="s">
        <v>50</v>
      </c>
      <c r="Q23">
        <v>1</v>
      </c>
    </row>
    <row r="24" spans="1:17">
      <c r="A24">
        <v>15</v>
      </c>
      <c r="B24" t="s">
        <v>64</v>
      </c>
      <c r="C24" t="s">
        <v>63</v>
      </c>
      <c r="D24" t="s">
        <v>47</v>
      </c>
      <c r="E24" t="s">
        <v>40</v>
      </c>
      <c r="F24" t="s">
        <v>51</v>
      </c>
      <c r="G24">
        <v>1</v>
      </c>
      <c r="K24">
        <v>19</v>
      </c>
      <c r="L24" t="s">
        <v>100</v>
      </c>
      <c r="M24" t="s">
        <v>68</v>
      </c>
      <c r="N24" t="s">
        <v>47</v>
      </c>
      <c r="O24" t="s">
        <v>40</v>
      </c>
      <c r="P24" t="s">
        <v>51</v>
      </c>
      <c r="Q24">
        <v>2</v>
      </c>
    </row>
    <row r="25" spans="1:17">
      <c r="A25">
        <v>16</v>
      </c>
      <c r="B25" t="s">
        <v>65</v>
      </c>
      <c r="C25" t="s">
        <v>63</v>
      </c>
      <c r="D25" t="s">
        <v>47</v>
      </c>
      <c r="E25" t="s">
        <v>40</v>
      </c>
      <c r="F25" t="s">
        <v>51</v>
      </c>
      <c r="G25">
        <v>1</v>
      </c>
      <c r="K25">
        <v>20</v>
      </c>
      <c r="L25" t="s">
        <v>101</v>
      </c>
      <c r="M25" t="s">
        <v>56</v>
      </c>
      <c r="N25" t="s">
        <v>102</v>
      </c>
      <c r="O25" t="s">
        <v>50</v>
      </c>
      <c r="P25" t="s">
        <v>51</v>
      </c>
      <c r="Q25">
        <v>3</v>
      </c>
    </row>
    <row r="26" spans="1:17">
      <c r="A26">
        <v>17</v>
      </c>
      <c r="B26" t="s">
        <v>66</v>
      </c>
      <c r="C26" t="s">
        <v>63</v>
      </c>
      <c r="D26" t="s">
        <v>47</v>
      </c>
      <c r="E26" t="s">
        <v>50</v>
      </c>
      <c r="F26" t="s">
        <v>51</v>
      </c>
      <c r="G26">
        <v>1</v>
      </c>
      <c r="K26">
        <v>21</v>
      </c>
      <c r="L26" t="s">
        <v>103</v>
      </c>
      <c r="M26" t="s">
        <v>91</v>
      </c>
      <c r="N26" t="s">
        <v>39</v>
      </c>
      <c r="O26" t="s">
        <v>40</v>
      </c>
      <c r="P26" t="s">
        <v>51</v>
      </c>
      <c r="Q26">
        <v>4</v>
      </c>
    </row>
    <row r="27" spans="1:17">
      <c r="A27">
        <v>18</v>
      </c>
      <c r="B27" t="s">
        <v>67</v>
      </c>
      <c r="C27" t="s">
        <v>68</v>
      </c>
      <c r="D27" t="s">
        <v>47</v>
      </c>
      <c r="E27" t="s">
        <v>50</v>
      </c>
      <c r="F27" t="s">
        <v>51</v>
      </c>
      <c r="G27">
        <v>2</v>
      </c>
      <c r="K27">
        <v>22</v>
      </c>
      <c r="L27" t="s">
        <v>104</v>
      </c>
      <c r="M27" t="s">
        <v>68</v>
      </c>
      <c r="N27" t="s">
        <v>39</v>
      </c>
      <c r="O27" t="s">
        <v>40</v>
      </c>
      <c r="Q27">
        <v>2</v>
      </c>
    </row>
    <row r="28" spans="1:17">
      <c r="A28">
        <v>19</v>
      </c>
      <c r="B28" t="s">
        <v>69</v>
      </c>
      <c r="C28" t="s">
        <v>68</v>
      </c>
      <c r="D28" t="s">
        <v>47</v>
      </c>
      <c r="E28" t="s">
        <v>50</v>
      </c>
      <c r="F28" t="s">
        <v>51</v>
      </c>
      <c r="G28">
        <v>2</v>
      </c>
      <c r="K28">
        <v>23</v>
      </c>
      <c r="L28" t="s">
        <v>105</v>
      </c>
      <c r="M28" t="s">
        <v>56</v>
      </c>
      <c r="N28" t="s">
        <v>39</v>
      </c>
      <c r="O28" t="s">
        <v>50</v>
      </c>
      <c r="Q28">
        <v>3</v>
      </c>
    </row>
    <row r="29" spans="1:17">
      <c r="A29">
        <v>20</v>
      </c>
      <c r="B29" t="s">
        <v>70</v>
      </c>
      <c r="C29" t="s">
        <v>56</v>
      </c>
      <c r="D29" t="s">
        <v>47</v>
      </c>
      <c r="E29" t="s">
        <v>50</v>
      </c>
      <c r="F29" t="s">
        <v>51</v>
      </c>
      <c r="G29">
        <v>3</v>
      </c>
      <c r="K29">
        <v>24</v>
      </c>
      <c r="L29" t="s">
        <v>106</v>
      </c>
      <c r="M29" t="s">
        <v>56</v>
      </c>
      <c r="N29" t="s">
        <v>39</v>
      </c>
      <c r="O29" t="s">
        <v>40</v>
      </c>
      <c r="Q29">
        <v>3</v>
      </c>
    </row>
    <row r="30" spans="1:17">
      <c r="A30">
        <v>21</v>
      </c>
      <c r="B30" t="s">
        <v>71</v>
      </c>
      <c r="C30" t="s">
        <v>63</v>
      </c>
      <c r="D30" t="s">
        <v>72</v>
      </c>
      <c r="E30" t="s">
        <v>50</v>
      </c>
      <c r="F30" t="s">
        <v>51</v>
      </c>
      <c r="G30">
        <v>1</v>
      </c>
    </row>
    <row r="31" spans="1:17">
      <c r="A31">
        <v>22</v>
      </c>
      <c r="B31" t="s">
        <v>73</v>
      </c>
      <c r="C31" t="s">
        <v>68</v>
      </c>
      <c r="D31" t="s">
        <v>47</v>
      </c>
      <c r="E31" t="s">
        <v>50</v>
      </c>
      <c r="F31" t="s">
        <v>51</v>
      </c>
      <c r="G31">
        <v>2</v>
      </c>
    </row>
    <row r="32" spans="1:17">
      <c r="A32">
        <v>23</v>
      </c>
      <c r="B32" t="s">
        <v>74</v>
      </c>
      <c r="C32" t="s">
        <v>68</v>
      </c>
      <c r="D32" t="s">
        <v>39</v>
      </c>
      <c r="E32" t="s">
        <v>50</v>
      </c>
      <c r="F32" t="s">
        <v>51</v>
      </c>
      <c r="G32">
        <v>2</v>
      </c>
    </row>
    <row r="33" spans="1:7">
      <c r="A33">
        <v>24</v>
      </c>
      <c r="B33" t="s">
        <v>75</v>
      </c>
      <c r="C33" t="s">
        <v>63</v>
      </c>
      <c r="D33" t="s">
        <v>47</v>
      </c>
      <c r="E33" t="s">
        <v>50</v>
      </c>
      <c r="F33" t="s">
        <v>51</v>
      </c>
      <c r="G33">
        <v>1</v>
      </c>
    </row>
    <row r="34" spans="1:7">
      <c r="A34">
        <v>25</v>
      </c>
      <c r="B34" t="s">
        <v>76</v>
      </c>
      <c r="C34" t="s">
        <v>63</v>
      </c>
      <c r="D34" t="s">
        <v>47</v>
      </c>
      <c r="E34" t="s">
        <v>50</v>
      </c>
      <c r="F34" t="s">
        <v>51</v>
      </c>
      <c r="G34">
        <v>1</v>
      </c>
    </row>
    <row r="35" spans="1:7">
      <c r="A35">
        <v>26</v>
      </c>
      <c r="B35" t="s">
        <v>77</v>
      </c>
      <c r="C35" t="s">
        <v>63</v>
      </c>
      <c r="D35" t="s">
        <v>47</v>
      </c>
      <c r="E35" t="s">
        <v>50</v>
      </c>
      <c r="F35" t="s">
        <v>51</v>
      </c>
      <c r="G35">
        <v>1</v>
      </c>
    </row>
    <row r="36" spans="1:7">
      <c r="A36">
        <v>27</v>
      </c>
      <c r="B36" t="s">
        <v>78</v>
      </c>
      <c r="C36" t="s">
        <v>63</v>
      </c>
      <c r="D36" t="s">
        <v>47</v>
      </c>
      <c r="E36" t="s">
        <v>50</v>
      </c>
      <c r="F36" t="s">
        <v>51</v>
      </c>
      <c r="G36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Товары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2026-03-10T16:13:40Z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